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K:\Доходы\Титова\Приложение к решен. 114 от 191224 для публикац_\"/>
    </mc:Choice>
  </mc:AlternateContent>
  <bookViews>
    <workbookView xWindow="0" yWindow="120" windowWidth="12120" windowHeight="8700"/>
  </bookViews>
  <sheets>
    <sheet name="2024 год" sheetId="1" r:id="rId1"/>
  </sheets>
  <definedNames>
    <definedName name="_xlnm.Print_Area" localSheetId="0">'2024 год'!$A$1:$AB$24</definedName>
  </definedNames>
  <calcPr calcId="162913"/>
</workbook>
</file>

<file path=xl/calcChain.xml><?xml version="1.0" encoding="utf-8"?>
<calcChain xmlns="http://schemas.openxmlformats.org/spreadsheetml/2006/main">
  <c r="B20" i="1" l="1"/>
  <c r="AB23" i="1"/>
  <c r="Y23" i="1"/>
  <c r="X23" i="1"/>
  <c r="B21" i="1"/>
  <c r="AA23" i="1"/>
  <c r="Z23" i="1"/>
  <c r="W23" i="1" l="1"/>
  <c r="B22" i="1"/>
  <c r="S23" i="1"/>
  <c r="T23" i="1"/>
  <c r="U23" i="1"/>
  <c r="D23" i="1"/>
  <c r="V23" i="1" l="1"/>
  <c r="R23" i="1"/>
  <c r="G23" i="1"/>
  <c r="H23" i="1"/>
  <c r="I23" i="1"/>
  <c r="E23" i="1"/>
  <c r="F23" i="1"/>
  <c r="J23" i="1"/>
  <c r="K23" i="1"/>
  <c r="L23" i="1"/>
  <c r="M23" i="1"/>
  <c r="N23" i="1"/>
  <c r="O23" i="1"/>
  <c r="P23" i="1"/>
  <c r="Q23" i="1"/>
  <c r="B23" i="1" l="1"/>
  <c r="C23" i="1"/>
</calcChain>
</file>

<file path=xl/sharedStrings.xml><?xml version="1.0" encoding="utf-8"?>
<sst xmlns="http://schemas.openxmlformats.org/spreadsheetml/2006/main" count="44" uniqueCount="43">
  <si>
    <t>ВСЕГО</t>
  </si>
  <si>
    <t>в том числе: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</si>
  <si>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Наименование получателей бюджетных средств</t>
  </si>
  <si>
    <t xml:space="preserve">                                                                                  Сумма, всего</t>
  </si>
  <si>
    <t>Комитет по культуре, физической культуре, спорту, туризму и работе с молодежью</t>
  </si>
  <si>
    <t>к решению Совета депутатов Талдомского городского округа</t>
  </si>
  <si>
    <t>Администрация Талдомского городского округа</t>
  </si>
  <si>
    <t>на 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</t>
  </si>
  <si>
    <t>Управление образования</t>
  </si>
  <si>
    <t xml:space="preserve">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</si>
  <si>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на организацию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и частных общеобразовательных организациях в Московской области</t>
  </si>
  <si>
    <t>на реализацию мероприятий по обеспечению жильем молодых семей</t>
  </si>
  <si>
    <t xml:space="preserve">на государственную поддержку отрасли культуры (модернизация библиотек
в части комплектования книжных фондов муниципальных общедоступных библиотек) </t>
  </si>
  <si>
    <t xml:space="preserve"> на частичную компенсацию транспортных расходов организаций и индивидуальных предпринимателей по доставке продовольственных и промышленных товаров в сельские населенные пункты  Московской области</t>
  </si>
  <si>
    <t>на  софинансирование работ по капитальному ремонту автомобильных дорог к сельским населенным пунктам</t>
  </si>
  <si>
    <t xml:space="preserve">Расходы бюджета Талдомского городского округа  на 2024 год за счет средств субсидий, перечисляемых из бюджета Московской области </t>
  </si>
  <si>
    <t>на оснащение отремонтированных зданий  муниципальных дошкольных образовательных организациях и дошкольных отделений муниципальных общеобразовательных организаций</t>
  </si>
  <si>
    <t>на организацию отдыха детей в каникулярное время</t>
  </si>
  <si>
    <t>на строительство и реконструкцию объектов очистки сточных вод</t>
  </si>
  <si>
    <t>на обеспечение мероприятий по переселению граждан 
из аварийного жилищного фонда, признанного таковым после 1 января 2017 года</t>
  </si>
  <si>
    <t xml:space="preserve">на реализацию мероприятий по улучшению жилищных условий многодетных семей </t>
  </si>
  <si>
    <t xml:space="preserve">на строительство и реконструкцию (модернизацию) объектов питьевого водоснабжения </t>
  </si>
  <si>
    <t xml:space="preserve"> "О бюджете Талдомского городского округа на 2024 год и на плановый период 2025 и 2026 годов"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</si>
  <si>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Приложение 10</t>
  </si>
  <si>
    <t xml:space="preserve"> на проведение ремонта объектов муниципальных культурно-досуговых учреждений в сельской местности (неконкурсная)</t>
  </si>
  <si>
    <t>на проведение капитального ремонта в муниципальных дошкольных образовательных организациях и дошкольных отделениях муниципальных общеобразовательных организаций (неконкурсная)</t>
  </si>
  <si>
    <t>на оснащение (обновление материально-технической базы) оборудованием, средствами обучения и воспитания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 (Создание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городах)
(неконкурсная)</t>
  </si>
  <si>
    <t xml:space="preserve"> на реализацию программ формирования современной городской среды в части достижения основного результата по благоустройству общественных территорий </t>
  </si>
  <si>
    <t xml:space="preserve"> на реализацию мероприятий по обеспечению устойчивого сокращения непригодного для проживания жилищного фонда
(1 Подпрограмма)
(неконкурсная)</t>
  </si>
  <si>
    <t xml:space="preserve">  от " 25 " декабря 2023 г. № 110</t>
  </si>
  <si>
    <t xml:space="preserve">                                                                           </t>
  </si>
  <si>
    <t>"О внесении изменений  и дополнений в решение Совета депутатов от 25 декабря 2023 года № 110</t>
  </si>
  <si>
    <t>"О бюджете Талдомского городского округа на 2024 год и на  плановый период 2025 и 2026 годов"</t>
  </si>
  <si>
    <t xml:space="preserve"> на обеспечение оснащения государственных и муниципальных общеобразовательных организаций, в том числе структурных подразделений указанных организаций, государственными символами Российской Федерации</t>
  </si>
  <si>
    <t xml:space="preserve"> на строительство и реконструкция (модернизация, техническое перевооружение) объектов теплоснабжения муниципальной собственности</t>
  </si>
  <si>
    <t>на строительство и реконструкцию сетей теплоснабжения муниципальной собственности</t>
  </si>
  <si>
    <t>на реализацию мероприятий по капитальному ремонту сетей теплоснабжения на территории муниципальных образований</t>
  </si>
  <si>
    <t>на реализацию на территориях муниципальных образований проектов граждан, сформированных в рамках практик инициативного бюджетирования</t>
  </si>
  <si>
    <t>Приложение 6</t>
  </si>
  <si>
    <t>на устройство и модернизацию контейнерных площадок</t>
  </si>
  <si>
    <t>на приобретение автобусов для доставки обучающихся в общеобразовательные организации в Московской области, расположенные в сельских населенных пунктах</t>
  </si>
  <si>
    <t xml:space="preserve"> на софинансирование расходов на организацию деятельности многофункциональных центров предоставления государственных и муниципальных услуг 
на 2024 год и на плановый период 2025 и 2026 годов*</t>
  </si>
  <si>
    <t>от " 19 " декабря 2024 года № 114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</si>
</sst>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#,##0.000"/>
    <numFmt numFmtId="165" formatCode="#,##0.00000"/>
    <numFmt numFmtId="166" formatCode="0.000"/>
    <numFmt numFmtId="167" formatCode="#,##0.0000"/>
  </numFmts>
  <fonts count="16" x14ac:knownFonts="1">
    <font>
      <sz val="10"/>
      <name val="Arial Cyr"/>
      <charset val="204"/>
    </font>
    <font>
      <sz val="8"/>
      <name val="Arial Cyr"/>
      <charset val="204"/>
    </font>
    <font>
      <sz val="12"/>
      <name val="Arial"/>
      <family val="2"/>
      <charset val="204"/>
    </font>
    <font>
      <sz val="12"/>
      <name val="Times New Roman"/>
      <family val="1"/>
      <charset val="204"/>
    </font>
    <font>
      <sz val="14"/>
      <name val="Arial"/>
      <family val="2"/>
      <charset val="204"/>
    </font>
    <font>
      <sz val="20"/>
      <name val="Arial"/>
      <family val="2"/>
      <charset val="204"/>
    </font>
    <font>
      <sz val="22"/>
      <name val="Times New Roman"/>
      <family val="1"/>
      <charset val="204"/>
    </font>
    <font>
      <b/>
      <sz val="22"/>
      <name val="Times New Roman"/>
      <family val="1"/>
      <charset val="204"/>
    </font>
    <font>
      <sz val="20"/>
      <name val="Times New Roman"/>
      <family val="1"/>
      <charset val="204"/>
    </font>
    <font>
      <sz val="22"/>
      <name val="Arial"/>
      <family val="2"/>
      <charset val="204"/>
    </font>
    <font>
      <sz val="28"/>
      <name val="Arial"/>
      <family val="2"/>
      <charset val="204"/>
    </font>
    <font>
      <b/>
      <sz val="28"/>
      <name val="Arial"/>
      <family val="2"/>
      <charset val="204"/>
    </font>
    <font>
      <b/>
      <sz val="40"/>
      <name val="Arial"/>
      <family val="2"/>
      <charset val="204"/>
    </font>
    <font>
      <sz val="40"/>
      <name val="Arial"/>
      <family val="2"/>
      <charset val="204"/>
    </font>
    <font>
      <b/>
      <sz val="40"/>
      <color indexed="8"/>
      <name val="Arial"/>
      <family val="2"/>
      <charset val="204"/>
    </font>
    <font>
      <b/>
      <sz val="4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1">
    <xf numFmtId="0" fontId="0" fillId="0" borderId="0" xfId="0"/>
    <xf numFmtId="0" fontId="2" fillId="0" borderId="0" xfId="0" applyFont="1"/>
    <xf numFmtId="0" fontId="3" fillId="0" borderId="0" xfId="0" applyFont="1"/>
    <xf numFmtId="0" fontId="4" fillId="0" borderId="0" xfId="0" applyFont="1" applyBorder="1"/>
    <xf numFmtId="0" fontId="2" fillId="0" borderId="0" xfId="0" applyFont="1" applyBorder="1"/>
    <xf numFmtId="0" fontId="8" fillId="0" borderId="1" xfId="0" applyFont="1" applyBorder="1" applyAlignment="1">
      <alignment horizontal="center"/>
    </xf>
    <xf numFmtId="0" fontId="9" fillId="0" borderId="0" xfId="0" applyFont="1" applyBorder="1"/>
    <xf numFmtId="0" fontId="8" fillId="3" borderId="1" xfId="0" applyFont="1" applyFill="1" applyBorder="1" applyAlignment="1">
      <alignment horizontal="center"/>
    </xf>
    <xf numFmtId="0" fontId="6" fillId="3" borderId="2" xfId="0" applyFont="1" applyFill="1" applyBorder="1" applyAlignment="1">
      <alignment horizontal="center" vertical="top" wrapText="1"/>
    </xf>
    <xf numFmtId="0" fontId="6" fillId="3" borderId="3" xfId="0" applyFont="1" applyFill="1" applyBorder="1" applyAlignment="1">
      <alignment horizontal="center" vertical="top" wrapText="1"/>
    </xf>
    <xf numFmtId="2" fontId="6" fillId="3" borderId="2" xfId="0" applyNumberFormat="1" applyFont="1" applyFill="1" applyBorder="1" applyAlignment="1">
      <alignment horizontal="center" vertical="top" wrapText="1"/>
    </xf>
    <xf numFmtId="2" fontId="6" fillId="3" borderId="3" xfId="0" applyNumberFormat="1" applyFont="1" applyFill="1" applyBorder="1" applyAlignment="1">
      <alignment horizontal="center" vertical="top" wrapText="1"/>
    </xf>
    <xf numFmtId="0" fontId="11" fillId="0" borderId="0" xfId="0" applyFont="1"/>
    <xf numFmtId="0" fontId="6" fillId="3" borderId="7" xfId="0" applyFont="1" applyFill="1" applyBorder="1" applyAlignment="1">
      <alignment horizontal="center" vertical="top" wrapText="1"/>
    </xf>
    <xf numFmtId="0" fontId="6" fillId="3" borderId="8" xfId="0" applyFont="1" applyFill="1" applyBorder="1" applyAlignment="1">
      <alignment horizontal="center" vertical="top" wrapText="1"/>
    </xf>
    <xf numFmtId="0" fontId="8" fillId="3" borderId="4" xfId="0" applyFont="1" applyFill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5" fillId="0" borderId="4" xfId="0" applyFont="1" applyBorder="1" applyAlignment="1">
      <alignment horizontal="center"/>
    </xf>
    <xf numFmtId="0" fontId="12" fillId="0" borderId="1" xfId="0" applyFont="1" applyBorder="1" applyAlignment="1">
      <alignment wrapText="1"/>
    </xf>
    <xf numFmtId="165" fontId="12" fillId="0" borderId="1" xfId="0" applyNumberFormat="1" applyFont="1" applyBorder="1" applyAlignment="1">
      <alignment horizontal="center"/>
    </xf>
    <xf numFmtId="164" fontId="12" fillId="3" borderId="1" xfId="0" applyNumberFormat="1" applyFont="1" applyFill="1" applyBorder="1" applyAlignment="1">
      <alignment horizontal="center"/>
    </xf>
    <xf numFmtId="165" fontId="12" fillId="3" borderId="1" xfId="0" applyNumberFormat="1" applyFont="1" applyFill="1" applyBorder="1" applyAlignment="1">
      <alignment horizontal="center"/>
    </xf>
    <xf numFmtId="167" fontId="12" fillId="3" borderId="1" xfId="0" applyNumberFormat="1" applyFont="1" applyFill="1" applyBorder="1" applyAlignment="1">
      <alignment horizontal="center"/>
    </xf>
    <xf numFmtId="164" fontId="12" fillId="3" borderId="4" xfId="0" applyNumberFormat="1" applyFont="1" applyFill="1" applyBorder="1" applyAlignment="1">
      <alignment horizontal="center"/>
    </xf>
    <xf numFmtId="0" fontId="13" fillId="0" borderId="4" xfId="0" applyFont="1" applyBorder="1" applyAlignment="1">
      <alignment horizontal="center"/>
    </xf>
    <xf numFmtId="166" fontId="12" fillId="0" borderId="4" xfId="0" applyNumberFormat="1" applyFont="1" applyBorder="1" applyAlignment="1">
      <alignment horizontal="center"/>
    </xf>
    <xf numFmtId="0" fontId="12" fillId="0" borderId="1" xfId="0" applyFont="1" applyBorder="1" applyAlignment="1">
      <alignment horizontal="center"/>
    </xf>
    <xf numFmtId="166" fontId="12" fillId="0" borderId="1" xfId="0" applyNumberFormat="1" applyFont="1" applyBorder="1" applyAlignment="1">
      <alignment horizontal="center"/>
    </xf>
    <xf numFmtId="0" fontId="13" fillId="0" borderId="0" xfId="0" applyFont="1" applyBorder="1"/>
    <xf numFmtId="164" fontId="12" fillId="3" borderId="2" xfId="0" applyNumberFormat="1" applyFont="1" applyFill="1" applyBorder="1" applyAlignment="1">
      <alignment horizontal="center"/>
    </xf>
    <xf numFmtId="0" fontId="12" fillId="0" borderId="4" xfId="0" applyFont="1" applyBorder="1" applyAlignment="1">
      <alignment horizontal="center"/>
    </xf>
    <xf numFmtId="2" fontId="12" fillId="0" borderId="4" xfId="0" applyNumberFormat="1" applyFont="1" applyBorder="1" applyAlignment="1">
      <alignment horizontal="center"/>
    </xf>
    <xf numFmtId="0" fontId="13" fillId="0" borderId="1" xfId="0" applyFont="1" applyBorder="1" applyAlignment="1">
      <alignment horizontal="center"/>
    </xf>
    <xf numFmtId="0" fontId="13" fillId="0" borderId="1" xfId="0" applyFont="1" applyBorder="1"/>
    <xf numFmtId="0" fontId="14" fillId="2" borderId="1" xfId="0" applyFont="1" applyFill="1" applyBorder="1" applyAlignment="1">
      <alignment horizontal="left" wrapText="1"/>
    </xf>
    <xf numFmtId="164" fontId="12" fillId="3" borderId="1" xfId="0" applyNumberFormat="1" applyFont="1" applyFill="1" applyBorder="1" applyAlignment="1">
      <alignment horizontal="right"/>
    </xf>
    <xf numFmtId="164" fontId="13" fillId="3" borderId="1" xfId="0" applyNumberFormat="1" applyFont="1" applyFill="1" applyBorder="1" applyAlignment="1">
      <alignment horizontal="center"/>
    </xf>
    <xf numFmtId="165" fontId="13" fillId="3" borderId="9" xfId="0" applyNumberFormat="1" applyFont="1" applyFill="1" applyBorder="1" applyAlignment="1">
      <alignment horizontal="center" vertical="center"/>
    </xf>
    <xf numFmtId="0" fontId="13" fillId="0" borderId="4" xfId="0" applyFont="1" applyBorder="1"/>
    <xf numFmtId="0" fontId="15" fillId="0" borderId="1" xfId="0" applyFont="1" applyBorder="1"/>
    <xf numFmtId="164" fontId="12" fillId="3" borderId="3" xfId="0" applyNumberFormat="1" applyFont="1" applyFill="1" applyBorder="1" applyAlignment="1">
      <alignment horizontal="center"/>
    </xf>
    <xf numFmtId="0" fontId="9" fillId="0" borderId="2" xfId="0" applyFont="1" applyBorder="1" applyAlignment="1">
      <alignment horizontal="center" vertical="top" wrapText="1"/>
    </xf>
    <xf numFmtId="0" fontId="9" fillId="0" borderId="3" xfId="0" applyFont="1" applyBorder="1" applyAlignment="1">
      <alignment horizontal="center" vertical="top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11" fillId="0" borderId="0" xfId="0" applyFont="1" applyAlignment="1">
      <alignment horizontal="center" vertical="center" wrapText="1"/>
    </xf>
    <xf numFmtId="0" fontId="7" fillId="0" borderId="2" xfId="0" applyFont="1" applyBorder="1" applyAlignment="1">
      <alignment horizontal="center" vertical="top" wrapText="1"/>
    </xf>
    <xf numFmtId="0" fontId="7" fillId="0" borderId="6" xfId="0" applyFont="1" applyBorder="1" applyAlignment="1">
      <alignment horizontal="center" vertical="top" wrapText="1"/>
    </xf>
    <xf numFmtId="0" fontId="7" fillId="0" borderId="3" xfId="0" applyFont="1" applyBorder="1" applyAlignment="1">
      <alignment horizontal="center" vertical="top" wrapText="1"/>
    </xf>
    <xf numFmtId="2" fontId="6" fillId="3" borderId="2" xfId="0" applyNumberFormat="1" applyFont="1" applyFill="1" applyBorder="1" applyAlignment="1">
      <alignment horizontal="center" vertical="top" wrapText="1"/>
    </xf>
    <xf numFmtId="2" fontId="6" fillId="3" borderId="3" xfId="0" applyNumberFormat="1" applyFont="1" applyFill="1" applyBorder="1" applyAlignment="1">
      <alignment horizontal="center" vertical="top" wrapText="1"/>
    </xf>
    <xf numFmtId="0" fontId="6" fillId="3" borderId="2" xfId="0" applyFont="1" applyFill="1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10" fillId="0" borderId="0" xfId="0" applyFont="1" applyAlignment="1">
      <alignment horizontal="right"/>
    </xf>
    <xf numFmtId="0" fontId="10" fillId="0" borderId="0" xfId="0" applyFont="1" applyAlignment="1">
      <alignment horizontal="right" wrapText="1"/>
    </xf>
    <xf numFmtId="0" fontId="9" fillId="0" borderId="7" xfId="0" applyFont="1" applyBorder="1" applyAlignment="1">
      <alignment horizontal="center" vertical="top" wrapText="1"/>
    </xf>
    <xf numFmtId="0" fontId="9" fillId="0" borderId="8" xfId="0" applyFont="1" applyBorder="1" applyAlignment="1">
      <alignment horizontal="center" vertical="top" wrapText="1"/>
    </xf>
    <xf numFmtId="0" fontId="9" fillId="0" borderId="3" xfId="0" applyFont="1" applyBorder="1" applyAlignment="1">
      <alignment horizontal="center" vertical="top" wrapText="1"/>
    </xf>
    <xf numFmtId="0" fontId="6" fillId="3" borderId="3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23"/>
  <sheetViews>
    <sheetView tabSelected="1" view="pageBreakPreview" zoomScale="25" zoomScaleNormal="75" zoomScaleSheetLayoutView="25" workbookViewId="0">
      <selection sqref="A1:AA1"/>
    </sheetView>
  </sheetViews>
  <sheetFormatPr defaultColWidth="9.109375" defaultRowHeight="15" x14ac:dyDescent="0.25"/>
  <cols>
    <col min="1" max="1" width="91.33203125" style="1" customWidth="1"/>
    <col min="2" max="2" width="62.44140625" style="1" customWidth="1"/>
    <col min="3" max="3" width="48.21875" style="1" customWidth="1"/>
    <col min="4" max="4" width="62.88671875" style="1" customWidth="1"/>
    <col min="5" max="5" width="48.21875" style="1" customWidth="1"/>
    <col min="6" max="9" width="52.109375" style="1" customWidth="1"/>
    <col min="10" max="10" width="45.88671875" style="1" customWidth="1"/>
    <col min="11" max="11" width="62.33203125" style="1" customWidth="1"/>
    <col min="12" max="12" width="46.77734375" style="1" customWidth="1"/>
    <col min="13" max="13" width="51.21875" style="1" customWidth="1"/>
    <col min="14" max="14" width="48.5546875" style="1" customWidth="1"/>
    <col min="15" max="15" width="47.6640625" style="1" customWidth="1"/>
    <col min="16" max="16" width="57" style="1" customWidth="1"/>
    <col min="17" max="17" width="54.33203125" style="1" customWidth="1"/>
    <col min="18" max="18" width="55.21875" style="1" customWidth="1"/>
    <col min="19" max="19" width="62.77734375" style="1" customWidth="1"/>
    <col min="20" max="20" width="52.5546875" style="1" customWidth="1"/>
    <col min="21" max="21" width="53.88671875" style="1" customWidth="1"/>
    <col min="22" max="22" width="48.5546875" style="1" customWidth="1"/>
    <col min="23" max="25" width="44.6640625" style="4" customWidth="1"/>
    <col min="26" max="26" width="50.44140625" style="4" customWidth="1"/>
    <col min="27" max="27" width="44.21875" style="4" customWidth="1"/>
    <col min="28" max="28" width="51.77734375" style="4" customWidth="1"/>
    <col min="29" max="16384" width="9.109375" style="4"/>
  </cols>
  <sheetData>
    <row r="1" spans="1:28" ht="60.6" customHeight="1" x14ac:dyDescent="0.55000000000000004">
      <c r="A1" s="55" t="s">
        <v>38</v>
      </c>
      <c r="B1" s="55"/>
      <c r="C1" s="55"/>
      <c r="D1" s="55"/>
      <c r="E1" s="55"/>
      <c r="F1" s="55"/>
      <c r="G1" s="55"/>
      <c r="H1" s="55"/>
      <c r="I1" s="55"/>
      <c r="J1" s="55"/>
      <c r="K1" s="55"/>
      <c r="L1" s="55"/>
      <c r="M1" s="55"/>
      <c r="N1" s="55"/>
      <c r="O1" s="55"/>
      <c r="P1" s="55"/>
      <c r="Q1" s="55"/>
      <c r="R1" s="55"/>
      <c r="S1" s="55"/>
      <c r="T1" s="55"/>
      <c r="U1" s="55"/>
      <c r="V1" s="55"/>
      <c r="W1" s="55"/>
      <c r="X1" s="55"/>
      <c r="Y1" s="55"/>
      <c r="Z1" s="55"/>
      <c r="AA1" s="55"/>
    </row>
    <row r="2" spans="1:28" ht="39" customHeight="1" x14ac:dyDescent="0.55000000000000004">
      <c r="A2" s="55" t="s">
        <v>5</v>
      </c>
      <c r="B2" s="55"/>
      <c r="C2" s="55"/>
      <c r="D2" s="55"/>
      <c r="E2" s="55"/>
      <c r="F2" s="55"/>
      <c r="G2" s="55"/>
      <c r="H2" s="55"/>
      <c r="I2" s="55"/>
      <c r="J2" s="55"/>
      <c r="K2" s="55"/>
      <c r="L2" s="55"/>
      <c r="M2" s="55"/>
      <c r="N2" s="55"/>
      <c r="O2" s="55"/>
      <c r="P2" s="55"/>
      <c r="Q2" s="55"/>
      <c r="R2" s="55"/>
      <c r="S2" s="55"/>
      <c r="T2" s="55"/>
      <c r="U2" s="55"/>
      <c r="V2" s="55"/>
      <c r="W2" s="55"/>
      <c r="X2" s="55"/>
      <c r="Y2" s="55"/>
      <c r="Z2" s="55"/>
      <c r="AA2" s="55"/>
    </row>
    <row r="3" spans="1:28" ht="51" customHeight="1" x14ac:dyDescent="0.55000000000000004">
      <c r="A3" s="55" t="s">
        <v>31</v>
      </c>
      <c r="B3" s="55"/>
      <c r="C3" s="55"/>
      <c r="D3" s="55"/>
      <c r="E3" s="55"/>
      <c r="F3" s="55"/>
      <c r="G3" s="55"/>
      <c r="H3" s="55"/>
      <c r="I3" s="55"/>
      <c r="J3" s="55"/>
      <c r="K3" s="55"/>
      <c r="L3" s="55"/>
      <c r="M3" s="55"/>
      <c r="N3" s="55"/>
      <c r="O3" s="55"/>
      <c r="P3" s="55"/>
      <c r="Q3" s="55"/>
      <c r="R3" s="55"/>
      <c r="S3" s="55"/>
      <c r="T3" s="55"/>
      <c r="U3" s="55"/>
      <c r="V3" s="55"/>
      <c r="W3" s="55"/>
      <c r="X3" s="55"/>
      <c r="Y3" s="55"/>
      <c r="Z3" s="55"/>
      <c r="AA3" s="55"/>
    </row>
    <row r="4" spans="1:28" ht="43.8" customHeight="1" x14ac:dyDescent="0.55000000000000004">
      <c r="A4" s="55" t="s">
        <v>32</v>
      </c>
      <c r="B4" s="55"/>
      <c r="C4" s="55"/>
      <c r="D4" s="55"/>
      <c r="E4" s="55"/>
      <c r="F4" s="55"/>
      <c r="G4" s="55"/>
      <c r="H4" s="55"/>
      <c r="I4" s="55"/>
      <c r="J4" s="55"/>
      <c r="K4" s="55"/>
      <c r="L4" s="55"/>
      <c r="M4" s="55"/>
      <c r="N4" s="55"/>
      <c r="O4" s="55"/>
      <c r="P4" s="55"/>
      <c r="Q4" s="55"/>
      <c r="R4" s="55"/>
      <c r="S4" s="55"/>
      <c r="T4" s="55"/>
      <c r="U4" s="55"/>
      <c r="V4" s="55"/>
      <c r="W4" s="55"/>
      <c r="X4" s="55"/>
      <c r="Y4" s="55"/>
      <c r="Z4" s="55"/>
      <c r="AA4" s="55"/>
    </row>
    <row r="5" spans="1:28" ht="55.8" customHeight="1" x14ac:dyDescent="0.55000000000000004">
      <c r="A5" s="55" t="s">
        <v>42</v>
      </c>
      <c r="B5" s="55"/>
      <c r="C5" s="55"/>
      <c r="D5" s="55"/>
      <c r="E5" s="55"/>
      <c r="F5" s="55"/>
      <c r="G5" s="55"/>
      <c r="H5" s="55"/>
      <c r="I5" s="55"/>
      <c r="J5" s="55"/>
      <c r="K5" s="55"/>
      <c r="L5" s="55"/>
      <c r="M5" s="55"/>
      <c r="N5" s="55"/>
      <c r="O5" s="55"/>
      <c r="P5" s="55"/>
      <c r="Q5" s="55"/>
      <c r="R5" s="55"/>
      <c r="S5" s="55"/>
      <c r="T5" s="55"/>
      <c r="U5" s="55"/>
      <c r="V5" s="55"/>
      <c r="W5" s="55"/>
      <c r="X5" s="55"/>
      <c r="Y5" s="55"/>
      <c r="Z5" s="55"/>
      <c r="AA5" s="55"/>
    </row>
    <row r="6" spans="1:28" ht="60.6" customHeight="1" x14ac:dyDescent="0.25">
      <c r="A6" s="46"/>
      <c r="B6" s="46"/>
      <c r="C6" s="46"/>
      <c r="D6" s="46"/>
      <c r="E6" s="46"/>
      <c r="F6" s="46"/>
      <c r="G6" s="46"/>
      <c r="H6" s="46"/>
      <c r="I6" s="46"/>
      <c r="J6" s="46"/>
      <c r="K6" s="46"/>
      <c r="L6" s="46"/>
      <c r="M6" s="46"/>
      <c r="N6" s="46"/>
      <c r="O6" s="46"/>
      <c r="P6" s="46"/>
      <c r="Q6" s="46"/>
      <c r="R6" s="46"/>
      <c r="S6" s="46"/>
      <c r="T6" s="46"/>
      <c r="U6" s="46"/>
      <c r="V6" s="46"/>
    </row>
    <row r="7" spans="1:28" s="3" customFormat="1" ht="34.799999999999997" x14ac:dyDescent="0.55000000000000004">
      <c r="A7" s="55" t="s">
        <v>23</v>
      </c>
      <c r="B7" s="55"/>
      <c r="C7" s="55"/>
      <c r="D7" s="55"/>
      <c r="E7" s="55"/>
      <c r="F7" s="55"/>
      <c r="G7" s="55"/>
      <c r="H7" s="55"/>
      <c r="I7" s="55"/>
      <c r="J7" s="55"/>
      <c r="K7" s="55"/>
      <c r="L7" s="55"/>
      <c r="M7" s="55"/>
      <c r="N7" s="55"/>
      <c r="O7" s="55"/>
      <c r="P7" s="55"/>
      <c r="Q7" s="55"/>
      <c r="R7" s="55"/>
      <c r="S7" s="55"/>
      <c r="T7" s="55"/>
      <c r="U7" s="55"/>
      <c r="V7" s="55"/>
      <c r="W7" s="55"/>
      <c r="X7" s="55"/>
      <c r="Y7" s="55"/>
      <c r="Z7" s="55"/>
      <c r="AA7" s="55"/>
    </row>
    <row r="8" spans="1:28" s="3" customFormat="1" ht="34.799999999999997" customHeight="1" x14ac:dyDescent="0.55000000000000004">
      <c r="A8" s="55" t="s">
        <v>5</v>
      </c>
      <c r="B8" s="55"/>
      <c r="C8" s="55"/>
      <c r="D8" s="55"/>
      <c r="E8" s="55"/>
      <c r="F8" s="55"/>
      <c r="G8" s="55"/>
      <c r="H8" s="55"/>
      <c r="I8" s="55"/>
      <c r="J8" s="55"/>
      <c r="K8" s="55"/>
      <c r="L8" s="55"/>
      <c r="M8" s="55"/>
      <c r="N8" s="55"/>
      <c r="O8" s="55"/>
      <c r="P8" s="55"/>
      <c r="Q8" s="55"/>
      <c r="R8" s="55"/>
      <c r="S8" s="55"/>
      <c r="T8" s="55"/>
      <c r="U8" s="55"/>
      <c r="V8" s="55"/>
      <c r="W8" s="55"/>
      <c r="X8" s="55"/>
      <c r="Y8" s="55"/>
      <c r="Z8" s="55"/>
      <c r="AA8" s="55"/>
    </row>
    <row r="9" spans="1:28" s="3" customFormat="1" ht="47.4" customHeight="1" x14ac:dyDescent="0.55000000000000004">
      <c r="A9" s="55" t="s">
        <v>22</v>
      </c>
      <c r="B9" s="55"/>
      <c r="C9" s="55"/>
      <c r="D9" s="55"/>
      <c r="E9" s="55"/>
      <c r="F9" s="55"/>
      <c r="G9" s="55"/>
      <c r="H9" s="55"/>
      <c r="I9" s="55"/>
      <c r="J9" s="55"/>
      <c r="K9" s="55"/>
      <c r="L9" s="55"/>
      <c r="M9" s="55"/>
      <c r="N9" s="55"/>
      <c r="O9" s="55"/>
      <c r="P9" s="55"/>
      <c r="Q9" s="55"/>
      <c r="R9" s="55"/>
      <c r="S9" s="55"/>
      <c r="T9" s="55"/>
      <c r="U9" s="55"/>
      <c r="V9" s="55"/>
      <c r="W9" s="55"/>
      <c r="X9" s="55"/>
      <c r="Y9" s="55"/>
      <c r="Z9" s="55"/>
      <c r="AA9" s="55"/>
    </row>
    <row r="10" spans="1:28" s="3" customFormat="1" ht="35.4" hidden="1" x14ac:dyDescent="0.6">
      <c r="A10" s="12"/>
      <c r="B10" s="12"/>
      <c r="C10" s="12"/>
      <c r="D10" s="12"/>
      <c r="E10" s="12"/>
      <c r="F10" s="12"/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12"/>
      <c r="R10" s="12"/>
      <c r="S10" s="12"/>
      <c r="T10" s="12"/>
      <c r="U10" s="12"/>
      <c r="V10" s="12"/>
    </row>
    <row r="11" spans="1:28" s="3" customFormat="1" ht="51.6" customHeight="1" x14ac:dyDescent="0.55000000000000004">
      <c r="A11" s="56" t="s">
        <v>29</v>
      </c>
      <c r="B11" s="56"/>
      <c r="C11" s="56"/>
      <c r="D11" s="56"/>
      <c r="E11" s="56"/>
      <c r="F11" s="56"/>
      <c r="G11" s="56"/>
      <c r="H11" s="56"/>
      <c r="I11" s="56"/>
      <c r="J11" s="56"/>
      <c r="K11" s="56"/>
      <c r="L11" s="56"/>
      <c r="M11" s="56"/>
      <c r="N11" s="56"/>
      <c r="O11" s="56"/>
      <c r="P11" s="56"/>
      <c r="Q11" s="56"/>
      <c r="R11" s="56"/>
      <c r="S11" s="56"/>
      <c r="T11" s="56"/>
      <c r="U11" s="56"/>
      <c r="V11" s="56"/>
      <c r="W11" s="56"/>
      <c r="X11" s="56"/>
      <c r="Y11" s="56"/>
      <c r="Z11" s="56"/>
      <c r="AA11" s="56"/>
    </row>
    <row r="12" spans="1:28" ht="15.6" x14ac:dyDescent="0.3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</row>
    <row r="13" spans="1:28" ht="15.6" x14ac:dyDescent="0.3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</row>
    <row r="14" spans="1:28" ht="83.4" customHeight="1" x14ac:dyDescent="0.25">
      <c r="A14" s="47" t="s">
        <v>15</v>
      </c>
      <c r="B14" s="47"/>
      <c r="C14" s="47"/>
      <c r="D14" s="47"/>
      <c r="E14" s="47"/>
      <c r="F14" s="47"/>
      <c r="G14" s="47"/>
      <c r="H14" s="47"/>
      <c r="I14" s="47"/>
      <c r="J14" s="47"/>
      <c r="K14" s="47"/>
      <c r="L14" s="47"/>
      <c r="M14" s="47"/>
      <c r="N14" s="47"/>
      <c r="O14" s="47"/>
      <c r="P14" s="47"/>
      <c r="Q14" s="47"/>
      <c r="R14" s="47"/>
      <c r="S14" s="47"/>
      <c r="T14" s="47"/>
      <c r="U14" s="47"/>
      <c r="V14" s="47"/>
    </row>
    <row r="15" spans="1:28" ht="15.6" x14ac:dyDescent="0.3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</row>
    <row r="16" spans="1:28" s="6" customFormat="1" ht="49.8" customHeight="1" x14ac:dyDescent="0.45">
      <c r="A16" s="48" t="s">
        <v>2</v>
      </c>
      <c r="B16" s="48" t="s">
        <v>3</v>
      </c>
      <c r="C16" s="43" t="s">
        <v>1</v>
      </c>
      <c r="D16" s="44"/>
      <c r="E16" s="44"/>
      <c r="F16" s="44"/>
      <c r="G16" s="44"/>
      <c r="H16" s="44"/>
      <c r="I16" s="44"/>
      <c r="J16" s="44"/>
      <c r="K16" s="44"/>
      <c r="L16" s="44"/>
      <c r="M16" s="44"/>
      <c r="N16" s="44"/>
      <c r="O16" s="44"/>
      <c r="P16" s="44"/>
      <c r="Q16" s="44"/>
      <c r="R16" s="44"/>
      <c r="S16" s="44"/>
      <c r="T16" s="44"/>
      <c r="U16" s="44"/>
      <c r="V16" s="44"/>
      <c r="W16" s="44"/>
      <c r="X16" s="44"/>
      <c r="Y16" s="44"/>
      <c r="Z16" s="44"/>
      <c r="AA16" s="44"/>
      <c r="AB16" s="45"/>
    </row>
    <row r="17" spans="1:28" s="6" customFormat="1" ht="258" customHeight="1" x14ac:dyDescent="0.45">
      <c r="A17" s="49"/>
      <c r="B17" s="49"/>
      <c r="C17" s="51" t="s">
        <v>12</v>
      </c>
      <c r="D17" s="10" t="s">
        <v>24</v>
      </c>
      <c r="E17" s="51" t="s">
        <v>34</v>
      </c>
      <c r="F17" s="51" t="s">
        <v>13</v>
      </c>
      <c r="G17" s="51" t="s">
        <v>25</v>
      </c>
      <c r="H17" s="51" t="s">
        <v>16</v>
      </c>
      <c r="I17" s="51" t="s">
        <v>26</v>
      </c>
      <c r="J17" s="51" t="s">
        <v>17</v>
      </c>
      <c r="K17" s="51" t="s">
        <v>19</v>
      </c>
      <c r="L17" s="51" t="s">
        <v>18</v>
      </c>
      <c r="M17" s="51" t="s">
        <v>7</v>
      </c>
      <c r="N17" s="53" t="s">
        <v>14</v>
      </c>
      <c r="O17" s="53" t="s">
        <v>10</v>
      </c>
      <c r="P17" s="53" t="s">
        <v>9</v>
      </c>
      <c r="Q17" s="53" t="s">
        <v>11</v>
      </c>
      <c r="R17" s="8" t="s">
        <v>20</v>
      </c>
      <c r="S17" s="53" t="s">
        <v>28</v>
      </c>
      <c r="T17" s="53" t="s">
        <v>27</v>
      </c>
      <c r="U17" s="53" t="s">
        <v>35</v>
      </c>
      <c r="V17" s="13" t="s">
        <v>21</v>
      </c>
      <c r="W17" s="57" t="s">
        <v>33</v>
      </c>
      <c r="X17" s="41" t="s">
        <v>39</v>
      </c>
      <c r="Y17" s="41" t="s">
        <v>40</v>
      </c>
      <c r="Z17" s="41" t="s">
        <v>36</v>
      </c>
      <c r="AA17" s="57" t="s">
        <v>37</v>
      </c>
      <c r="AB17" s="41" t="s">
        <v>41</v>
      </c>
    </row>
    <row r="18" spans="1:28" s="6" customFormat="1" ht="409.2" customHeight="1" x14ac:dyDescent="0.45">
      <c r="A18" s="50"/>
      <c r="B18" s="50"/>
      <c r="C18" s="52"/>
      <c r="D18" s="11"/>
      <c r="E18" s="52"/>
      <c r="F18" s="52"/>
      <c r="G18" s="52"/>
      <c r="H18" s="52"/>
      <c r="I18" s="52"/>
      <c r="J18" s="52"/>
      <c r="K18" s="52"/>
      <c r="L18" s="52"/>
      <c r="M18" s="52"/>
      <c r="N18" s="60"/>
      <c r="O18" s="60"/>
      <c r="P18" s="60"/>
      <c r="Q18" s="60"/>
      <c r="R18" s="9"/>
      <c r="S18" s="54"/>
      <c r="T18" s="54"/>
      <c r="U18" s="60"/>
      <c r="V18" s="14"/>
      <c r="W18" s="58"/>
      <c r="X18" s="59"/>
      <c r="Y18" s="59"/>
      <c r="Z18" s="59"/>
      <c r="AA18" s="58"/>
      <c r="AB18" s="42"/>
    </row>
    <row r="19" spans="1:28" ht="29.4" customHeight="1" x14ac:dyDescent="0.45">
      <c r="A19" s="5">
        <v>1</v>
      </c>
      <c r="B19" s="5">
        <v>2</v>
      </c>
      <c r="C19" s="7">
        <v>3</v>
      </c>
      <c r="D19" s="7">
        <v>4</v>
      </c>
      <c r="E19" s="7">
        <v>5</v>
      </c>
      <c r="F19" s="7">
        <v>6</v>
      </c>
      <c r="G19" s="7">
        <v>7</v>
      </c>
      <c r="H19" s="7">
        <v>8</v>
      </c>
      <c r="I19" s="7">
        <v>9</v>
      </c>
      <c r="J19" s="7">
        <v>10</v>
      </c>
      <c r="K19" s="7">
        <v>11</v>
      </c>
      <c r="L19" s="7">
        <v>12</v>
      </c>
      <c r="M19" s="7">
        <v>13</v>
      </c>
      <c r="N19" s="7">
        <v>14</v>
      </c>
      <c r="O19" s="7">
        <v>15</v>
      </c>
      <c r="P19" s="7">
        <v>16</v>
      </c>
      <c r="Q19" s="7">
        <v>17</v>
      </c>
      <c r="R19" s="7">
        <v>18</v>
      </c>
      <c r="S19" s="7">
        <v>19</v>
      </c>
      <c r="T19" s="7">
        <v>20</v>
      </c>
      <c r="U19" s="7">
        <v>21</v>
      </c>
      <c r="V19" s="15">
        <v>22</v>
      </c>
      <c r="W19" s="17">
        <v>23</v>
      </c>
      <c r="X19" s="17">
        <v>24</v>
      </c>
      <c r="Y19" s="17">
        <v>25</v>
      </c>
      <c r="Z19" s="16">
        <v>26</v>
      </c>
      <c r="AA19" s="17">
        <v>27</v>
      </c>
      <c r="AB19" s="16">
        <v>28</v>
      </c>
    </row>
    <row r="20" spans="1:28" s="28" customFormat="1" ht="169.2" customHeight="1" x14ac:dyDescent="0.85">
      <c r="A20" s="18" t="s">
        <v>6</v>
      </c>
      <c r="B20" s="19">
        <f>SUM(C20:AB20)</f>
        <v>1302682.36329</v>
      </c>
      <c r="C20" s="20"/>
      <c r="D20" s="20"/>
      <c r="E20" s="20">
        <v>6401.93</v>
      </c>
      <c r="F20" s="20">
        <v>3879.01</v>
      </c>
      <c r="G20" s="20"/>
      <c r="H20" s="20"/>
      <c r="I20" s="20"/>
      <c r="J20" s="20"/>
      <c r="K20" s="21">
        <v>256693.52481999999</v>
      </c>
      <c r="L20" s="20">
        <v>0</v>
      </c>
      <c r="M20" s="20">
        <v>42967</v>
      </c>
      <c r="N20" s="20">
        <v>264492.69</v>
      </c>
      <c r="O20" s="20"/>
      <c r="P20" s="20"/>
      <c r="Q20" s="20">
        <v>7541.9</v>
      </c>
      <c r="R20" s="20">
        <v>11414</v>
      </c>
      <c r="S20" s="21">
        <v>357996.60846999998</v>
      </c>
      <c r="T20" s="20">
        <v>32537.08</v>
      </c>
      <c r="U20" s="22">
        <v>248014.33</v>
      </c>
      <c r="V20" s="23">
        <v>57197.19</v>
      </c>
      <c r="W20" s="24"/>
      <c r="X20" s="25">
        <v>352.25</v>
      </c>
      <c r="Y20" s="24"/>
      <c r="Z20" s="26">
        <v>11914.85</v>
      </c>
      <c r="AA20" s="24"/>
      <c r="AB20" s="27">
        <v>1280</v>
      </c>
    </row>
    <row r="21" spans="1:28" s="28" customFormat="1" ht="169.2" customHeight="1" x14ac:dyDescent="0.85">
      <c r="A21" s="18" t="s">
        <v>8</v>
      </c>
      <c r="B21" s="19">
        <f>SUM(C21:AA21)</f>
        <v>188091.06323</v>
      </c>
      <c r="C21" s="20"/>
      <c r="D21" s="20"/>
      <c r="E21" s="20"/>
      <c r="F21" s="29"/>
      <c r="G21" s="29">
        <v>131100.6</v>
      </c>
      <c r="H21" s="29">
        <v>10969.823</v>
      </c>
      <c r="I21" s="21">
        <v>3834.59157</v>
      </c>
      <c r="J21" s="20">
        <v>2556</v>
      </c>
      <c r="K21" s="20"/>
      <c r="L21" s="20"/>
      <c r="M21" s="20"/>
      <c r="N21" s="20"/>
      <c r="O21" s="20">
        <v>9281</v>
      </c>
      <c r="P21" s="21">
        <v>19682.804660000002</v>
      </c>
      <c r="Q21" s="20"/>
      <c r="R21" s="20"/>
      <c r="S21" s="20"/>
      <c r="T21" s="20"/>
      <c r="U21" s="20"/>
      <c r="V21" s="23"/>
      <c r="W21" s="30">
        <v>416.14400000000001</v>
      </c>
      <c r="X21" s="30"/>
      <c r="Y21" s="31">
        <v>4256</v>
      </c>
      <c r="Z21" s="32"/>
      <c r="AA21" s="30">
        <v>5994.1</v>
      </c>
      <c r="AB21" s="33"/>
    </row>
    <row r="22" spans="1:28" s="28" customFormat="1" ht="272.39999999999998" customHeight="1" x14ac:dyDescent="0.85">
      <c r="A22" s="34" t="s">
        <v>4</v>
      </c>
      <c r="B22" s="19">
        <f>SUM(C22:V22)</f>
        <v>10292.20875</v>
      </c>
      <c r="C22" s="21">
        <v>292.20875000000001</v>
      </c>
      <c r="D22" s="20">
        <v>10000</v>
      </c>
      <c r="E22" s="35"/>
      <c r="F22" s="36" t="s">
        <v>30</v>
      </c>
      <c r="G22" s="36"/>
      <c r="H22" s="36"/>
      <c r="I22" s="37"/>
      <c r="J22" s="20"/>
      <c r="K22" s="20"/>
      <c r="L22" s="20"/>
      <c r="M22" s="20"/>
      <c r="N22" s="20"/>
      <c r="O22" s="20"/>
      <c r="P22" s="21"/>
      <c r="Q22" s="20"/>
      <c r="R22" s="20"/>
      <c r="S22" s="20"/>
      <c r="T22" s="20"/>
      <c r="U22" s="20"/>
      <c r="V22" s="23"/>
      <c r="W22" s="38"/>
      <c r="X22" s="38"/>
      <c r="Y22" s="38"/>
      <c r="Z22" s="33"/>
      <c r="AA22" s="38"/>
      <c r="AB22" s="33"/>
    </row>
    <row r="23" spans="1:28" s="28" customFormat="1" ht="169.2" customHeight="1" x14ac:dyDescent="0.85">
      <c r="A23" s="39" t="s">
        <v>0</v>
      </c>
      <c r="B23" s="19">
        <f>SUM(C23:AB23)</f>
        <v>1501065.6352700002</v>
      </c>
      <c r="C23" s="21">
        <f t="shared" ref="C23:Q23" si="0">SUM(C20:C22)</f>
        <v>292.20875000000001</v>
      </c>
      <c r="D23" s="20">
        <f t="shared" si="0"/>
        <v>10000</v>
      </c>
      <c r="E23" s="20">
        <f t="shared" si="0"/>
        <v>6401.93</v>
      </c>
      <c r="F23" s="40">
        <f>SUM(F20:F22)</f>
        <v>3879.01</v>
      </c>
      <c r="G23" s="40">
        <f>SUM(G20:G22)</f>
        <v>131100.6</v>
      </c>
      <c r="H23" s="40">
        <f t="shared" si="0"/>
        <v>10969.823</v>
      </c>
      <c r="I23" s="21">
        <f t="shared" si="0"/>
        <v>3834.59157</v>
      </c>
      <c r="J23" s="20">
        <f t="shared" si="0"/>
        <v>2556</v>
      </c>
      <c r="K23" s="21">
        <f t="shared" si="0"/>
        <v>256693.52481999999</v>
      </c>
      <c r="L23" s="20">
        <f t="shared" si="0"/>
        <v>0</v>
      </c>
      <c r="M23" s="20">
        <f t="shared" si="0"/>
        <v>42967</v>
      </c>
      <c r="N23" s="20">
        <f t="shared" si="0"/>
        <v>264492.69</v>
      </c>
      <c r="O23" s="20">
        <f t="shared" si="0"/>
        <v>9281</v>
      </c>
      <c r="P23" s="21">
        <f t="shared" si="0"/>
        <v>19682.804660000002</v>
      </c>
      <c r="Q23" s="20">
        <f t="shared" si="0"/>
        <v>7541.9</v>
      </c>
      <c r="R23" s="20">
        <f t="shared" ref="R23:AB23" si="1">SUM(R20:R22)</f>
        <v>11414</v>
      </c>
      <c r="S23" s="21">
        <f t="shared" si="1"/>
        <v>357996.60846999998</v>
      </c>
      <c r="T23" s="20">
        <f t="shared" si="1"/>
        <v>32537.08</v>
      </c>
      <c r="U23" s="20">
        <f t="shared" si="1"/>
        <v>248014.33</v>
      </c>
      <c r="V23" s="23">
        <f t="shared" si="1"/>
        <v>57197.19</v>
      </c>
      <c r="W23" s="23">
        <f t="shared" si="1"/>
        <v>416.14400000000001</v>
      </c>
      <c r="X23" s="23">
        <f t="shared" si="1"/>
        <v>352.25</v>
      </c>
      <c r="Y23" s="23">
        <f t="shared" si="1"/>
        <v>4256</v>
      </c>
      <c r="Z23" s="23">
        <f t="shared" si="1"/>
        <v>11914.85</v>
      </c>
      <c r="AA23" s="23">
        <f t="shared" si="1"/>
        <v>5994.1</v>
      </c>
      <c r="AB23" s="23">
        <f t="shared" si="1"/>
        <v>1280</v>
      </c>
    </row>
  </sheetData>
  <mergeCells count="37">
    <mergeCell ref="H17:H18"/>
    <mergeCell ref="Q17:Q18"/>
    <mergeCell ref="P17:P18"/>
    <mergeCell ref="X17:X18"/>
    <mergeCell ref="Y17:Y18"/>
    <mergeCell ref="A9:AA9"/>
    <mergeCell ref="W17:W18"/>
    <mergeCell ref="A1:AA1"/>
    <mergeCell ref="A2:AA2"/>
    <mergeCell ref="A3:AA3"/>
    <mergeCell ref="A4:AA4"/>
    <mergeCell ref="A5:AA5"/>
    <mergeCell ref="Z17:Z18"/>
    <mergeCell ref="AA17:AA18"/>
    <mergeCell ref="U17:U18"/>
    <mergeCell ref="O17:O18"/>
    <mergeCell ref="L17:L18"/>
    <mergeCell ref="K17:K18"/>
    <mergeCell ref="N17:N18"/>
    <mergeCell ref="F17:F18"/>
    <mergeCell ref="G17:G18"/>
    <mergeCell ref="AB17:AB18"/>
    <mergeCell ref="C16:AB16"/>
    <mergeCell ref="A6:V6"/>
    <mergeCell ref="A14:V14"/>
    <mergeCell ref="A16:A18"/>
    <mergeCell ref="B16:B18"/>
    <mergeCell ref="C17:C18"/>
    <mergeCell ref="E17:E18"/>
    <mergeCell ref="M17:M18"/>
    <mergeCell ref="T17:T18"/>
    <mergeCell ref="S17:S18"/>
    <mergeCell ref="I17:I18"/>
    <mergeCell ref="J17:J18"/>
    <mergeCell ref="A7:AA7"/>
    <mergeCell ref="A8:AA8"/>
    <mergeCell ref="A11:AA11"/>
  </mergeCells>
  <phoneticPr fontId="1" type="noConversion"/>
  <pageMargins left="0.78740157480314965" right="0.39370078740157483" top="0.78740157480314965" bottom="0.78740157480314965" header="0.51181102362204722" footer="0.51181102362204722"/>
  <pageSetup paperSize="9" scale="15" fitToWidth="2" orientation="landscape" r:id="rId1"/>
  <headerFooter alignWithMargins="0"/>
  <colBreaks count="1" manualBreakCount="1">
    <brk id="16" max="23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2024 год</vt:lpstr>
      <vt:lpstr>'2024 год'!Область_печати</vt:lpstr>
    </vt:vector>
  </TitlesOfParts>
  <Company>Талдомское Финуправление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Рыжкова</dc:creator>
  <cp:lastModifiedBy>Пользователь</cp:lastModifiedBy>
  <cp:lastPrinted>2024-12-25T12:45:39Z</cp:lastPrinted>
  <dcterms:created xsi:type="dcterms:W3CDTF">2007-11-19T13:09:23Z</dcterms:created>
  <dcterms:modified xsi:type="dcterms:W3CDTF">2024-12-26T14:31:47Z</dcterms:modified>
</cp:coreProperties>
</file>